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<sst xmlns="http://schemas.openxmlformats.org/spreadsheetml/2006/main" count="210" uniqueCount="208">
  <si>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</si>
  <si>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</si>
  <si>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</si>
  <si>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</si>
  <si>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</si>
  <si>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</si>
  <si>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</si>
  <si>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</si>
  <si>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</si>
  <si>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</si>
  <si>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</si>
  <si>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</si>
  <si>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</si>
  <si>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</si>
  <si>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</si>
  <si>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</si>
  <si>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</si>
  <si>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</si>
  <si>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</si>
  <si>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</si>
  <si>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</si>
  <si>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</si>
  <si>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</si>
  <si>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</si>
  <si>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</si>
  <si>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</si>
  <si>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</si>
  <si>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</si>
  <si>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</si>
  <si>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</si>
  <si>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</si>
  <si>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</si>
  <si>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</si>
  <si>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</si>
  <si>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</si>
  <si>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</si>
  <si>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</si>
  <si>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</si>
  <si>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</si>
  <si>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</si>
  <si>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</si>
  <si>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</si>
  <si>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</si>
  <si>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</si>
  <si>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</si>
  <si>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</si>
  <si>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</si>
  <si>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</si>
  <si>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</si>
  <si>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</si>
  <si>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</si>
  <si>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</si>
  <si>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</si>
  <si>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</si>
  <si>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</si>
  <si>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</si>
  <si>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</si>
  <si>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</si>
  <si>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</si>
  <si>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</si>
  <si>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</si>
  <si>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</si>
  <si>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</si>
  <si>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</si>
  <si>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</si>
  <si>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</si>
  <si>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</si>
  <si>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</si>
  <si>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</si>
  <si>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</si>
  <si>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</si>
  <si>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</si>
  <si>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</si>
  <si>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</si>
  <si>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</si>
  <si>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</si>
  <si>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</si>
  <si>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</si>
  <si>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</si>
  <si>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</si>
  <si>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</si>
  <si>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</si>
  <si>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</si>
  <si>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</si>
  <si>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</si>
  <si>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</si>
  <si>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</si>
  <si>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</si>
  <si>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</si>
  <si>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</si>
  <si>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</si>
  <si>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</si>
  <si>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</si>
  <si>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</si>
  <si>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</si>
  <si>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</si>
  <si>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</si>
  <si>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</si>
  <si>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</si>
  <si>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</si>
  <si>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</si>
  <si>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</si>
  <si>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</si>
  <si>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</si>
  <si>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</si>
  <si>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</si>
  <si>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</si>
  <si>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</si>
  <si>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</si>
  <si>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</si>
  <si>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</si>
  <si>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</si>
  <si>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</si>
  <si>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</si>
  <si>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</si>
  <si>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</si>
  <si>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</si>
  <si>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</si>
  <si>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</si>
  <si>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</si>
  <si>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</si>
  <si>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</si>
  <si>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</si>
  <si>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</si>
  <si>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</si>
  <si>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</si>
  <si>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</si>
  <si>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</si>
  <si>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</si>
  <si>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</si>
  <si>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</si>
  <si>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</si>
  <si>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</si>
  <si>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</si>
  <si>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</si>
  <si>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</si>
  <si>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</si>
  <si>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</si>
  <si>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</si>
  <si>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</si>
  <si>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</si>
  <si>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</si>
  <si>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</si>
  <si>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</si>
  <si>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</si>
  <si>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</si>
  <si>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</si>
  <si>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</si>
  <si>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</si>
  <si>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</si>
  <si>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</si>
  <si>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</si>
  <si>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</si>
  <si>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</si>
  <si>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</si>
  <si>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</si>
  <si>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</si>
  <si>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</si>
  <si>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</si>
  <si>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</si>
  <si>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</si>
  <si>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</si>
  <si>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</si>
  <si>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</si>
  <si>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</si>
  <si>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</si>
  <si>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</si>
  <si>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</si>
  <si>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</si>
  <si>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</si>
  <si>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</si>
  <si>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</si>
  <si>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</si>
  <si>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</si>
  <si>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</si>
  <si>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</si>
  <si>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</si>
  <si>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</si>
  <si>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</si>
  <si>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</si>
  <si>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</si>
  <si>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</si>
  <si>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</si>
  <si>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</si>
  <si>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</si>
  <si>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</si>
  <si>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</si>
  <si>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</si>
  <si>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</si>
  <si>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</si>
  <si>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</si>
  <si>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</si>
  <si>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</si>
  <si>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</si>
  <si>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</si>
  <si>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</si>
  <si>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</si>
  <si>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</si>
  <si>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</si>
  <si>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</si>
  <si>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</si>
  <si>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</si>
  <si>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</si>
  <si>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</si>
  <si>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</si>
  <si>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</si>
  <si>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فيلادلفيا الدولية للاستثمارات التعليمية</t>
  </si>
  <si>
    <t>PHILADELPHIA INTERNATIONAL EDUCATIONAL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</si>
</sst>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88" workbookViewId="0">
      <selection activeCell="H115" sqref="H115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131222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1.55</v>
      </c>
      <c r="F6" s="13">
        <v>3.2</v>
      </c>
      <c r="G6" s="13">
        <v>4.1399999999999997</v>
      </c>
      <c r="H6" s="13">
        <v>4.4000000000000004</v>
      </c>
      <c r="I6" s="14" t="s">
        <v>5</v>
      </c>
    </row>
    <row r="7" spans="4:9" ht="15.75">
      <c r="D7" s="12" t="s">
        <v>6</v>
      </c>
      <c r="E7" s="15">
        <v>754620.06</v>
      </c>
      <c r="F7" s="15">
        <v>368214.19</v>
      </c>
      <c r="G7" s="15">
        <v>3224777.89</v>
      </c>
      <c r="H7" s="15">
        <v>1769232.13</v>
      </c>
      <c r="I7" s="14" t="s">
        <v>7</v>
      </c>
    </row>
    <row r="8" spans="4:9" ht="15.75">
      <c r="D8" s="12" t="s">
        <v>8</v>
      </c>
      <c r="E8" s="15">
        <v>384496</v>
      </c>
      <c r="F8" s="15">
        <v>100131</v>
      </c>
      <c r="G8" s="15">
        <v>781557</v>
      </c>
      <c r="H8" s="15">
        <v>410740</v>
      </c>
      <c r="I8" s="14" t="s">
        <v>9</v>
      </c>
    </row>
    <row r="9" spans="4:9" ht="15.75">
      <c r="D9" s="12" t="s">
        <v>10</v>
      </c>
      <c r="E9" s="15">
        <v>569</v>
      </c>
      <c r="F9" s="15">
        <v>202</v>
      </c>
      <c r="G9" s="15">
        <v>407</v>
      </c>
      <c r="H9" s="15">
        <v>289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>
      <c r="D11" s="12" t="s">
        <v>14</v>
      </c>
      <c r="E11" s="15">
        <v>23250000</v>
      </c>
      <c r="F11" s="15">
        <v>48000000</v>
      </c>
      <c r="G11" s="15">
        <v>62100000</v>
      </c>
      <c r="H11" s="15">
        <v>66000000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71263</v>
      </c>
      <c r="F16" s="25">
        <v>94894</v>
      </c>
      <c r="G16" s="25">
        <v>2926922</v>
      </c>
      <c r="H16" s="25">
        <v>4989619</v>
      </c>
      <c r="I16" s="11" t="s">
        <v>21</v>
      </c>
    </row>
    <row r="17" spans="4:9" ht="15.75">
      <c r="D17" s="12" t="s">
        <v>22</v>
      </c>
      <c r="E17" s="26">
        <v>1634028</v>
      </c>
      <c r="F17" s="26">
        <v>1619746</v>
      </c>
      <c r="G17" s="26">
        <v>1674408</v>
      </c>
      <c r="H17" s="26">
        <v>1406717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47851</v>
      </c>
      <c r="F19" s="26">
        <v>72447</v>
      </c>
      <c r="G19" s="26">
        <v>100213</v>
      </c>
      <c r="H19" s="26">
        <v>206514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2349423</v>
      </c>
      <c r="F23" s="26">
        <v>2424082</v>
      </c>
      <c r="G23" s="26">
        <v>5233983</v>
      </c>
      <c r="H23" s="26">
        <v>7020231</v>
      </c>
      <c r="I23" s="14" t="s">
        <v>35</v>
      </c>
    </row>
    <row r="24" spans="4:9" ht="15.75">
      <c r="D24" s="12" t="s">
        <v>36</v>
      </c>
      <c r="E24" s="26">
        <v>99661</v>
      </c>
      <c r="F24" s="26">
        <v>99661</v>
      </c>
      <c r="G24" s="26">
        <v>99661</v>
      </c>
      <c r="H24" s="26">
        <v>99661</v>
      </c>
      <c r="I24" s="14" t="s">
        <v>37</v>
      </c>
    </row>
    <row r="25" spans="4:9" ht="15.75">
      <c r="D25" s="12" t="s">
        <v>38</v>
      </c>
      <c r="E25" s="26">
        <v>20364676</v>
      </c>
      <c r="F25" s="26">
        <v>20799701</v>
      </c>
      <c r="G25" s="26">
        <v>20379658</v>
      </c>
      <c r="H25" s="26">
        <v>24636160</v>
      </c>
      <c r="I25" s="14" t="s">
        <v>39</v>
      </c>
    </row>
    <row r="26" spans="4:9" ht="15.75">
      <c r="D26" s="12" t="s">
        <v>40</v>
      </c>
      <c r="E26" s="26">
        <v>4951792</v>
      </c>
      <c r="F26" s="26">
        <v>4951792</v>
      </c>
      <c r="G26" s="26">
        <v>4951792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181495</v>
      </c>
      <c r="H27" s="26">
        <v>920997</v>
      </c>
      <c r="I27" s="14" t="s">
        <v>43</v>
      </c>
    </row>
    <row r="28" spans="4:9" ht="15.75">
      <c r="D28" s="12" t="s">
        <v>44</v>
      </c>
      <c r="E28" s="26">
        <v>25316468</v>
      </c>
      <c r="F28" s="26">
        <v>25751493</v>
      </c>
      <c r="G28" s="26">
        <v>25512945</v>
      </c>
      <c r="H28" s="26">
        <v>25557157</v>
      </c>
      <c r="I28" s="14" t="s">
        <v>45</v>
      </c>
    </row>
    <row r="29" spans="4:9" ht="15.75">
      <c r="D29" s="12" t="s">
        <v>46</v>
      </c>
      <c r="E29" s="26">
        <v>2689577</v>
      </c>
      <c r="F29" s="26">
        <v>2802122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30455129</v>
      </c>
      <c r="F30" s="29">
        <v>31077358</v>
      </c>
      <c r="G30" s="29">
        <v>30846589</v>
      </c>
      <c r="H30" s="29">
        <v>32677049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1072173</v>
      </c>
      <c r="F35" s="25">
        <v>1057868</v>
      </c>
      <c r="G35" s="25">
        <v>1274262</v>
      </c>
      <c r="H35" s="25">
        <v>1397423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3918616</v>
      </c>
      <c r="F37" s="26">
        <v>1115358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8749376</v>
      </c>
      <c r="F39" s="26">
        <v>7291458</v>
      </c>
      <c r="G39" s="26">
        <v>7743716</v>
      </c>
      <c r="H39" s="26">
        <v>9124987</v>
      </c>
      <c r="I39" s="14" t="s">
        <v>63</v>
      </c>
    </row>
    <row r="40" spans="4:9" ht="15.75">
      <c r="D40" s="12" t="s">
        <v>64</v>
      </c>
      <c r="E40" s="26">
        <v>1124997</v>
      </c>
      <c r="F40" s="26">
        <v>2250000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9874373</v>
      </c>
      <c r="F43" s="29">
        <v>9541458</v>
      </c>
      <c r="G43" s="29">
        <v>7743716</v>
      </c>
      <c r="H43" s="29">
        <v>9124987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>
      <c r="D49" s="12" t="s">
        <v>80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1050000</v>
      </c>
      <c r="F56" s="26">
        <v>2700000</v>
      </c>
      <c r="G56" s="26">
        <v>4200000</v>
      </c>
      <c r="H56" s="26">
        <v>4800000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780756</v>
      </c>
      <c r="F59" s="26">
        <v>85900</v>
      </c>
      <c r="G59" s="26">
        <v>152873</v>
      </c>
      <c r="H59" s="26">
        <v>2062</v>
      </c>
      <c r="I59" s="14" t="s">
        <v>95</v>
      </c>
    </row>
    <row r="60" spans="4:9" ht="15.75">
      <c r="D60" s="12" t="s">
        <v>96</v>
      </c>
      <c r="E60" s="26">
        <v>20580756</v>
      </c>
      <c r="F60" s="26">
        <v>21535900</v>
      </c>
      <c r="G60" s="26">
        <v>23102873</v>
      </c>
      <c r="H60" s="26">
        <v>23552062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30455129</v>
      </c>
      <c r="F62" s="29">
        <v>31077358</v>
      </c>
      <c r="G62" s="29">
        <v>30846589</v>
      </c>
      <c r="H62" s="29">
        <v>32677049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14610519</v>
      </c>
      <c r="F66" s="25">
        <v>17352088</v>
      </c>
      <c r="G66" s="25">
        <v>19919237</v>
      </c>
      <c r="H66" s="25">
        <v>21708129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14610519</v>
      </c>
      <c r="F68" s="26">
        <v>17352088</v>
      </c>
      <c r="G68" s="26">
        <v>19919237</v>
      </c>
      <c r="H68" s="26">
        <v>21708129</v>
      </c>
      <c r="I68" s="14" t="s">
        <v>107</v>
      </c>
    </row>
    <row r="69" spans="4:9" ht="15.75">
      <c r="D69" s="12" t="s">
        <v>108</v>
      </c>
      <c r="E69" s="26">
        <v>12684513</v>
      </c>
      <c r="F69" s="26">
        <v>13726466</v>
      </c>
      <c r="G69" s="26">
        <v>14679802</v>
      </c>
      <c r="H69" s="26">
        <v>15440998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745214</v>
      </c>
      <c r="F71" s="26">
        <v>732732</v>
      </c>
      <c r="G71" s="26">
        <v>730909</v>
      </c>
      <c r="H71" s="26">
        <v>702806</v>
      </c>
      <c r="I71" s="14" t="s">
        <v>113</v>
      </c>
    </row>
    <row r="72" spans="4:9" ht="15.75">
      <c r="D72" s="12" t="s">
        <v>114</v>
      </c>
      <c r="E72" s="26">
        <v>745214</v>
      </c>
      <c r="F72" s="26">
        <v>902732</v>
      </c>
      <c r="G72" s="26">
        <v>730909</v>
      </c>
      <c r="H72" s="26">
        <v>831806</v>
      </c>
      <c r="I72" s="14" t="s">
        <v>115</v>
      </c>
    </row>
    <row r="73" spans="4:9" ht="15.75">
      <c r="D73" s="12" t="s">
        <v>116</v>
      </c>
      <c r="E73" s="26">
        <v>1180792</v>
      </c>
      <c r="F73" s="26">
        <v>2722890</v>
      </c>
      <c r="G73" s="26">
        <v>4508526</v>
      </c>
      <c r="H73" s="26">
        <v>5435325</v>
      </c>
      <c r="I73" s="14" t="s">
        <v>117</v>
      </c>
    </row>
    <row r="74" spans="4:9" ht="15.75">
      <c r="D74" s="12" t="s">
        <v>118</v>
      </c>
      <c r="E74" s="26">
        <v>1059317</v>
      </c>
      <c r="F74" s="26">
        <v>755918</v>
      </c>
      <c r="G74" s="26">
        <v>955028</v>
      </c>
      <c r="H74" s="26">
        <v>613443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13904</v>
      </c>
      <c r="I75" s="14" t="s">
        <v>121</v>
      </c>
    </row>
    <row r="76" spans="4:9" ht="15.75">
      <c r="D76" s="12" t="s">
        <v>122</v>
      </c>
      <c r="E76" s="26">
        <v>2240109</v>
      </c>
      <c r="F76" s="26">
        <v>3478808</v>
      </c>
      <c r="G76" s="26">
        <v>5463554</v>
      </c>
      <c r="H76" s="26">
        <v>6034864</v>
      </c>
      <c r="I76" s="14" t="s">
        <v>123</v>
      </c>
    </row>
    <row r="77" spans="4:9" ht="15.75">
      <c r="D77" s="12" t="s">
        <v>124</v>
      </c>
      <c r="E77" s="26">
        <v>449470</v>
      </c>
      <c r="F77" s="26">
        <v>91275</v>
      </c>
      <c r="G77" s="26">
        <v>3040</v>
      </c>
      <c r="H77" s="26">
        <v>1895</v>
      </c>
      <c r="I77" s="14" t="s">
        <v>125</v>
      </c>
    </row>
    <row r="78" spans="4:9" ht="15.75">
      <c r="D78" s="12" t="s">
        <v>126</v>
      </c>
      <c r="E78" s="26">
        <v>1790639</v>
      </c>
      <c r="F78" s="26">
        <v>3387533</v>
      </c>
      <c r="G78" s="26">
        <v>5460514</v>
      </c>
      <c r="H78" s="26">
        <v>6032969</v>
      </c>
      <c r="I78" s="43" t="s">
        <v>127</v>
      </c>
    </row>
    <row r="79" spans="4:9" ht="15.75">
      <c r="D79" s="12" t="s">
        <v>128</v>
      </c>
      <c r="E79" s="26">
        <v>370783</v>
      </c>
      <c r="F79" s="26">
        <v>729506</v>
      </c>
      <c r="G79" s="26">
        <v>1084703</v>
      </c>
      <c r="H79" s="26">
        <v>1282393</v>
      </c>
      <c r="I79" s="43" t="s">
        <v>129</v>
      </c>
    </row>
    <row r="80" spans="4:9" ht="15.75">
      <c r="D80" s="12" t="s">
        <v>130</v>
      </c>
      <c r="E80" s="26">
        <v>-350000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135</v>
      </c>
    </row>
    <row r="83" spans="4:9" ht="15.75">
      <c r="D83" s="12" t="s">
        <v>136</v>
      </c>
      <c r="E83" s="26">
        <v>1744856</v>
      </c>
      <c r="F83" s="26">
        <v>2633027</v>
      </c>
      <c r="G83" s="26">
        <v>4350811</v>
      </c>
      <c r="H83" s="26">
        <v>4725576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1744856</v>
      </c>
      <c r="F85" s="29">
        <v>2633027</v>
      </c>
      <c r="G85" s="29">
        <v>4350811</v>
      </c>
      <c r="H85" s="29">
        <v>4725576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94894</v>
      </c>
      <c r="F89" s="25">
        <v>2926922</v>
      </c>
      <c r="G89" s="25">
        <v>4989619</v>
      </c>
      <c r="H89" s="25">
        <v>6192484</v>
      </c>
      <c r="I89" s="11" t="s">
        <v>143</v>
      </c>
    </row>
    <row r="90" spans="4:9" ht="15.75">
      <c r="D90" s="12" t="s">
        <v>144</v>
      </c>
      <c r="E90" s="26">
        <v>1308104</v>
      </c>
      <c r="F90" s="26">
        <v>-1026106</v>
      </c>
      <c r="G90" s="26">
        <v>3424000</v>
      </c>
      <c r="H90" s="26">
        <v>4718423</v>
      </c>
      <c r="I90" s="14" t="s">
        <v>145</v>
      </c>
    </row>
    <row r="91" spans="4:9" ht="15.75">
      <c r="D91" s="12" t="s">
        <v>146</v>
      </c>
      <c r="E91" s="26">
        <v>-309990</v>
      </c>
      <c r="F91" s="26">
        <v>-971280</v>
      </c>
      <c r="G91" s="26">
        <v>-686697</v>
      </c>
      <c r="H91" s="26">
        <v>-1121288</v>
      </c>
      <c r="I91" s="14" t="s">
        <v>147</v>
      </c>
    </row>
    <row r="92" spans="4:9" ht="15.75">
      <c r="D92" s="12" t="s">
        <v>148</v>
      </c>
      <c r="E92" s="26">
        <v>-1021745</v>
      </c>
      <c r="F92" s="26">
        <v>-834642</v>
      </c>
      <c r="G92" s="26">
        <v>-4800000</v>
      </c>
      <c r="H92" s="26">
        <v>-4800000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71263</v>
      </c>
      <c r="F94" s="29">
        <v>94894</v>
      </c>
      <c r="G94" s="29">
        <v>2926922</v>
      </c>
      <c r="H94" s="29">
        <v>4989619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2.5633066666666666</v>
      </c>
      <c r="F98" s="10">
        <f>+F8*100/F10</f>
        <v>0.66754000000000002</v>
      </c>
      <c r="G98" s="10">
        <f>+G8*100/G10</f>
        <v>5.2103799999999998</v>
      </c>
      <c r="H98" s="10">
        <f>+H8*100/H10</f>
        <v>2.7382666666666666</v>
      </c>
      <c r="I98" s="11" t="s">
        <v>155</v>
      </c>
    </row>
    <row r="99" spans="1:10" ht="15.75">
      <c r="D99" s="12" t="s">
        <v>156</v>
      </c>
      <c r="E99" s="13">
        <f>+E85/E10</f>
        <v>0.11632373333333333</v>
      </c>
      <c r="F99" s="13">
        <f>+F85/F10</f>
        <v>0.17553513333333334</v>
      </c>
      <c r="G99" s="13">
        <f>+G85/G10</f>
        <v>0.29005406666666667</v>
      </c>
      <c r="H99" s="13">
        <f>+H85/H10</f>
        <v>0.3150384</v>
      </c>
      <c r="I99" s="14" t="s">
        <v>157</v>
      </c>
    </row>
    <row r="100" spans="1:10" ht="15.75">
      <c r="D100" s="12" t="s">
        <v>158</v>
      </c>
      <c r="E100" s="13">
        <f>+E56/E10</f>
        <v>7.0000000000000007E-2</v>
      </c>
      <c r="F100" s="13">
        <f>+F56/F10</f>
        <v>0.18</v>
      </c>
      <c r="G100" s="13">
        <f>+G56/G10</f>
        <v>0.28000000000000003</v>
      </c>
      <c r="H100" s="13">
        <f>+H56/H10</f>
        <v>0.32</v>
      </c>
      <c r="I100" s="14" t="s">
        <v>159</v>
      </c>
    </row>
    <row r="101" spans="1:10" ht="15.75">
      <c r="D101" s="12" t="s">
        <v>160</v>
      </c>
      <c r="E101" s="13">
        <f>+E60/E10</f>
        <v>1.3720504</v>
      </c>
      <c r="F101" s="13">
        <f>+F60/F10</f>
        <v>1.4357266666666666</v>
      </c>
      <c r="G101" s="13">
        <f>+G60/G10</f>
        <v>1.5401915333333334</v>
      </c>
      <c r="H101" s="13">
        <f>+H60/H10</f>
        <v>1.5701374666666668</v>
      </c>
      <c r="I101" s="14" t="s">
        <v>161</v>
      </c>
    </row>
    <row r="102" spans="1:10" ht="15.75">
      <c r="D102" s="12" t="s">
        <v>162</v>
      </c>
      <c r="E102" s="13">
        <f>+E11/E85</f>
        <v>13.324881824058833</v>
      </c>
      <c r="F102" s="13">
        <f>+F11/F85</f>
        <v>18.229968777380559</v>
      </c>
      <c r="G102" s="13">
        <f>+G11/G85</f>
        <v>14.273201019304217</v>
      </c>
      <c r="H102" s="13">
        <f>+H11/H85</f>
        <v>13.966551379133465</v>
      </c>
      <c r="I102" s="14" t="s">
        <v>163</v>
      </c>
    </row>
    <row r="103" spans="1:10" ht="15.75">
      <c r="D103" s="12" t="s">
        <v>164</v>
      </c>
      <c r="E103" s="13">
        <f>+E56*100/E11</f>
        <v>4.5161290322580649</v>
      </c>
      <c r="F103" s="13">
        <f>+F56*100/F11</f>
        <v>5.625</v>
      </c>
      <c r="G103" s="13">
        <f>+G56*100/G11</f>
        <v>6.7632850241545892</v>
      </c>
      <c r="H103" s="13">
        <f>+H56*100/H11</f>
        <v>7.2727272727272725</v>
      </c>
      <c r="I103" s="14" t="s">
        <v>165</v>
      </c>
    </row>
    <row r="104" spans="1:10" ht="15.75">
      <c r="D104" s="12" t="s">
        <v>166</v>
      </c>
      <c r="E104" s="13">
        <f>+E56*100/E85</f>
        <v>60.176885657039897</v>
      </c>
      <c r="F104" s="13">
        <f>+F56*100/F85</f>
        <v>102.54357437276565</v>
      </c>
      <c r="G104" s="13">
        <f>+G56*100/G85</f>
        <v>96.533726700608227</v>
      </c>
      <c r="H104" s="13">
        <f>+H56*100/H85</f>
        <v>101.57491912097065</v>
      </c>
      <c r="I104" s="14" t="s">
        <v>167</v>
      </c>
    </row>
    <row r="105" spans="1:10" ht="15.75">
      <c r="D105" s="16" t="s">
        <v>168</v>
      </c>
      <c r="E105" s="46">
        <f>+E11/E60</f>
        <v>1.12969611028866</v>
      </c>
      <c r="F105" s="46">
        <f>+F11/F60</f>
        <v>2.22883650091243</v>
      </c>
      <c r="G105" s="46">
        <f>+G11/G60</f>
        <v>2.6879773783979162</v>
      </c>
      <c r="H105" s="46">
        <f>+H11/H60</f>
        <v>2.8023024056237622</v>
      </c>
      <c r="I105" s="18" t="s">
        <v>169</v>
      </c>
    </row>
    <row r="106" spans="1:10" ht="15.75">
      <c r="D106" s="47"/>
      <c r="E106" s="48"/>
      <c r="F106" s="48"/>
      <c r="G106" s="48"/>
      <c r="H106" s="48"/>
      <c r="I106" s="49"/>
    </row>
    <row r="107" spans="1:10" ht="15.7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0" ht="15.75">
      <c r="D108" s="12" t="s">
        <v>172</v>
      </c>
      <c r="E108" s="52">
        <f>+E76*100/E66</f>
        <v>15.332165818339513</v>
      </c>
      <c r="F108" s="52">
        <f>+F76*100/F66</f>
        <v>20.048353834996686</v>
      </c>
      <c r="G108" s="52">
        <f>+G76*100/G66</f>
        <v>27.428530520521445</v>
      </c>
      <c r="H108" s="52">
        <f>+H76*100/H66</f>
        <v>27.800019061983647</v>
      </c>
      <c r="I108" s="14" t="s">
        <v>173</v>
      </c>
    </row>
    <row r="109" spans="1:10" ht="15.75">
      <c r="D109" s="12" t="s">
        <v>174</v>
      </c>
      <c r="E109" s="52">
        <f>+E83*100/E66</f>
        <v>11.942464193092661</v>
      </c>
      <c r="F109" s="52">
        <f>+F83*100/F66</f>
        <v>15.174121984628018</v>
      </c>
      <c r="G109" s="52">
        <f>+G83*100/G66</f>
        <v>21.842257311361877</v>
      </c>
      <c r="H109" s="52">
        <f>+H83*100/H66</f>
        <v>21.768693193227293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2">
        <f t="shared" ref="E110" si="0">E83*100/E30</f>
        <v>5.7292681308294577</v>
      </c>
      <c r="F110" s="52">
        <f>F83*100/F30</f>
        <v>8.4724930607035507</v>
      </c>
      <c r="G110" s="52">
        <f>G83*100/G30</f>
        <v>14.104674588169214</v>
      </c>
      <c r="H110" s="52">
        <f>H83*100/H30</f>
        <v>14.461452746237887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3">
        <f t="shared" ref="E111" si="1">+E85*100/E60</f>
        <v>8.478094779414322</v>
      </c>
      <c r="F111" s="53">
        <f>+F85*100/F60</f>
        <v>12.226222261433234</v>
      </c>
      <c r="G111" s="53">
        <f>+G85*100/G60</f>
        <v>18.832337432664762</v>
      </c>
      <c r="H111" s="53">
        <f>+H85*100/H60</f>
        <v>20.064383322360481</v>
      </c>
      <c r="I111" s="18" t="s">
        <v>179</v>
      </c>
      <c r="J111" s="54"/>
    </row>
    <row r="112" spans="1:10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</row>
    <row r="113" spans="1:10" ht="15.75">
      <c r="A113" s="4"/>
      <c r="B113" s="4"/>
      <c r="C113" s="4"/>
      <c r="D113" s="9" t="s">
        <v>180</v>
      </c>
      <c r="E113" s="10">
        <f>+E43*100/E30</f>
        <v>32.422693070845305</v>
      </c>
      <c r="F113" s="10">
        <f>+F43*100/F30</f>
        <v>30.70228170618622</v>
      </c>
      <c r="G113" s="10">
        <f>+G43*100/G30</f>
        <v>25.103962062061385</v>
      </c>
      <c r="H113" s="10">
        <f>+H43*100/H30</f>
        <v>27.924758444374827</v>
      </c>
      <c r="I113" s="11" t="s">
        <v>181</v>
      </c>
      <c r="J113" s="54"/>
    </row>
    <row r="114" spans="1:10" ht="15.75">
      <c r="A114" s="4"/>
      <c r="B114" s="4"/>
      <c r="C114" s="4"/>
      <c r="D114" s="12" t="s">
        <v>182</v>
      </c>
      <c r="E114" s="13">
        <f>+E60*100/E30</f>
        <v>67.577306929154688</v>
      </c>
      <c r="F114" s="13">
        <f>+F60*100/F30</f>
        <v>69.297718293813773</v>
      </c>
      <c r="G114" s="13">
        <f>+G60*100/G30</f>
        <v>74.896037937938615</v>
      </c>
      <c r="H114" s="13">
        <f>+H60*100/H30</f>
        <v>72.075241555625169</v>
      </c>
      <c r="I114" s="14" t="s">
        <v>183</v>
      </c>
      <c r="J114" s="54"/>
    </row>
    <row r="115" spans="1:10" ht="15.75">
      <c r="A115" s="4"/>
      <c r="B115" s="4"/>
      <c r="C115" s="4"/>
      <c r="D115" s="16" t="s">
        <v>184</v>
      </c>
      <c r="E115" s="46">
        <f>+E76/E77</f>
        <v>4.9838899147885289</v>
      </c>
      <c r="F115" s="46">
        <f>+F76/F77</f>
        <v>38.113481238016981</v>
      </c>
      <c r="G115" s="46">
        <f>+G76/G77</f>
        <v>1797.2217105263157</v>
      </c>
      <c r="H115" s="46">
        <f>+H76/H77</f>
        <v>3184.6248021108181</v>
      </c>
      <c r="I115" s="18" t="s">
        <v>185</v>
      </c>
      <c r="J115" s="54"/>
    </row>
    <row r="116" spans="1:10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</row>
    <row r="117" spans="1:10" ht="15.75">
      <c r="A117" s="4"/>
      <c r="B117" s="4"/>
      <c r="C117" s="4"/>
      <c r="D117" s="9" t="s">
        <v>186</v>
      </c>
      <c r="E117" s="10">
        <f>+E66/E30</f>
        <v>0.47973919269887183</v>
      </c>
      <c r="F117" s="10">
        <f>+F66/F30</f>
        <v>0.55835145317050439</v>
      </c>
      <c r="G117" s="10">
        <f>+G66/G30</f>
        <v>0.64575169072988914</v>
      </c>
      <c r="H117" s="10">
        <f>+H66/H30</f>
        <v>0.66432342161619307</v>
      </c>
      <c r="I117" s="11" t="s">
        <v>187</v>
      </c>
      <c r="J117" s="54"/>
    </row>
    <row r="118" spans="1:10" ht="15.75">
      <c r="A118" s="4"/>
      <c r="B118" s="4"/>
      <c r="C118" s="4"/>
      <c r="D118" s="12" t="s">
        <v>188</v>
      </c>
      <c r="E118" s="13">
        <f>+E66/E28</f>
        <v>0.57711522002200311</v>
      </c>
      <c r="F118" s="13">
        <f>+F66/F28</f>
        <v>0.67382842618095973</v>
      </c>
      <c r="G118" s="13">
        <f>+G66/G28</f>
        <v>0.78075020347513779</v>
      </c>
      <c r="H118" s="13">
        <f>+H66/H28</f>
        <v>0.849395298545922</v>
      </c>
      <c r="I118" s="14" t="s">
        <v>189</v>
      </c>
      <c r="J118" s="54"/>
    </row>
    <row r="119" spans="1:10" ht="15.75">
      <c r="A119" s="4"/>
      <c r="B119" s="4"/>
      <c r="C119" s="4"/>
      <c r="D119" s="16" t="s">
        <v>190</v>
      </c>
      <c r="E119" s="46">
        <f>+E66/E122</f>
        <v>-2.282910358872948</v>
      </c>
      <c r="F119" s="46">
        <f>+F66/F122</f>
        <v>-3.5649779265049588</v>
      </c>
      <c r="G119" s="46">
        <f>+G66/G122</f>
        <v>-7.9367952686600525</v>
      </c>
      <c r="H119" s="46">
        <f>+H66/H122</f>
        <v>-10.313845880472606</v>
      </c>
      <c r="I119" s="18" t="s">
        <v>191</v>
      </c>
      <c r="J119" s="54"/>
    </row>
    <row r="120" spans="1:10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</row>
    <row r="121" spans="1:10" ht="15.75">
      <c r="A121" s="4"/>
      <c r="B121" s="4"/>
      <c r="C121" s="4"/>
      <c r="D121" s="9" t="s">
        <v>192</v>
      </c>
      <c r="E121" s="58">
        <f>+E23/E39</f>
        <v>0.26852463535685289</v>
      </c>
      <c r="F121" s="58">
        <f>+F23/F39</f>
        <v>0.33245504534209758</v>
      </c>
      <c r="G121" s="58">
        <f>+G23/G39</f>
        <v>0.67590069160594213</v>
      </c>
      <c r="H121" s="58">
        <f>+H23/H39</f>
        <v>0.76934147960977917</v>
      </c>
      <c r="I121" s="11" t="s">
        <v>193</v>
      </c>
      <c r="J121" s="54"/>
    </row>
    <row r="122" spans="1:10" ht="15.75">
      <c r="A122" s="4"/>
      <c r="B122" s="4"/>
      <c r="C122" s="4"/>
      <c r="D122" s="16" t="s">
        <v>194</v>
      </c>
      <c r="E122" s="29">
        <f>+E23-E39</f>
        <v>-6399953</v>
      </c>
      <c r="F122" s="29">
        <f>+F23-F39</f>
        <v>-4867376</v>
      </c>
      <c r="G122" s="29">
        <f>+G23-G39</f>
        <v>-2509733</v>
      </c>
      <c r="H122" s="29">
        <f>+H23-H39</f>
        <v>-2104756</v>
      </c>
      <c r="I122" s="18" t="s">
        <v>195</v>
      </c>
      <c r="J122" s="54"/>
    </row>
    <row r="123" spans="1:10" ht="15.75">
      <c r="A123" s="4"/>
      <c r="B123" s="4"/>
      <c r="C123" s="4"/>
      <c r="D123" s="19"/>
      <c r="I123" s="23"/>
      <c r="J123" s="54"/>
    </row>
    <row r="124" spans="1:10" ht="15.75">
      <c r="A124" s="4"/>
      <c r="B124" s="4"/>
      <c r="C124" s="4"/>
      <c r="D124" s="19"/>
      <c r="I124" s="60"/>
      <c r="J124" s="54"/>
    </row>
    <row r="125" spans="1:10" ht="15.75">
      <c r="D125" s="19"/>
      <c r="I125" s="60"/>
    </row>
    <row r="126" spans="1:10" ht="15.75">
      <c r="D126" s="19"/>
      <c r="I126" s="60"/>
    </row>
    <row r="127" spans="1:10" ht="15.75">
      <c r="D127" s="19"/>
      <c r="I127" s="23"/>
    </row>
    <row r="128" spans="1:10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2020-10-27T09:40:27Z</dcterms:modified>
</cp:coreProperties>
</file>